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N:\Pobídky\Formuláře Žádosti Rozhodnutí 2026\PO 13052026\"/>
    </mc:Choice>
  </mc:AlternateContent>
  <xr:revisionPtr revIDLastSave="0" documentId="13_ncr:1_{8106D172-6D4C-4EE0-8574-5DE5AEDFDA92}" xr6:coauthVersionLast="47" xr6:coauthVersionMax="47" xr10:uidLastSave="{00000000-0000-0000-0000-000000000000}"/>
  <bookViews>
    <workbookView xWindow="-110" yWindow="-110" windowWidth="19420" windowHeight="11500" xr2:uid="{369011B0-D926-46DF-87A2-29B67DF36E83}"/>
  </bookViews>
  <sheets>
    <sheet name="Žádost o změnu alokace" sheetId="12" r:id="rId1"/>
    <sheet name="List1" sheetId="14" state="hidden" r:id="rId2"/>
    <sheet name="backup" sheetId="13" state="hidden" r:id="rId3"/>
  </sheets>
  <definedNames>
    <definedName name="_xlnm._FilterDatabase" localSheetId="0" hidden="1">'Žádost o změnu alokace'!$A$74:$H$90</definedName>
    <definedName name="_ftn1" localSheetId="0">'Žádost o změnu alokace'!#REF!</definedName>
    <definedName name="_ftnref1" localSheetId="0">'Žádost o změnu alokace'!#REF!</definedName>
    <definedName name="_Hlk188547559" localSheetId="0">'Žádost o změnu alokace'!#REF!</definedName>
    <definedName name="_Hlk188547581" localSheetId="0">'Žádost o změnu alokace'!#REF!</definedName>
    <definedName name="_Hlk210231631" localSheetId="0">'Žádost o změnu alokace'!$B$18</definedName>
    <definedName name="_xlnm.Print_Area" localSheetId="0">'Žádost o změnu alokace'!$A$1:$AV$90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3" i="12" l="1"/>
  <c r="E59" i="12" l="1"/>
  <c r="E55" i="12"/>
  <c r="E57" i="12" l="1"/>
  <c r="E64" i="12" l="1"/>
  <c r="E56" i="12"/>
  <c r="E63" i="12" s="1"/>
  <c r="E54" i="12" l="1"/>
  <c r="E61" i="12" l="1"/>
  <c r="E58" i="12"/>
  <c r="E62" i="12" l="1"/>
  <c r="E65" i="12" s="1"/>
  <c r="E67" i="12" s="1"/>
</calcChain>
</file>

<file path=xl/sharedStrings.xml><?xml version="1.0" encoding="utf-8"?>
<sst xmlns="http://schemas.openxmlformats.org/spreadsheetml/2006/main" count="86" uniqueCount="80">
  <si>
    <t>fyzická osoba</t>
  </si>
  <si>
    <t>právnická osoba</t>
  </si>
  <si>
    <t>Obchodní firma nebo název</t>
  </si>
  <si>
    <t>Sídlo</t>
  </si>
  <si>
    <t>IČ / DIČ</t>
  </si>
  <si>
    <t>Jméno a příjmení</t>
  </si>
  <si>
    <t>Dodatek odlišující osobu podnikatele, je-li žadatel podnikající fyzickou osobou</t>
  </si>
  <si>
    <t>Datum narození</t>
  </si>
  <si>
    <t>Adresa trvalého pobytu, u podnikající osoby adresa místa podnikání</t>
  </si>
  <si>
    <t>A.3 Žadatel při podání této žádosti:</t>
  </si>
  <si>
    <t xml:space="preserve">jedná osobně (jen v případě fyzické osoby)    </t>
  </si>
  <si>
    <t>je zastoupen svým statutárním orgánem nebo členem / členy statutárního orgánu</t>
  </si>
  <si>
    <t>je zastoupen zástupcem na základě plné moci</t>
  </si>
  <si>
    <t>Údaje o zástupci žadatele na základě plné moci:</t>
  </si>
  <si>
    <t>Sídlo / Adresa trvalého pobytu</t>
  </si>
  <si>
    <t>IČ / Datum narození</t>
  </si>
  <si>
    <t>Právnická osoba</t>
  </si>
  <si>
    <t>A.2 Žadatel je:</t>
  </si>
  <si>
    <t>A.1</t>
  </si>
  <si>
    <r>
      <rPr>
        <b/>
        <sz val="18"/>
        <color rgb="FF000000"/>
        <rFont val="Arial"/>
        <family val="2"/>
        <charset val="238"/>
      </rPr>
      <t>Státní fond audiovize</t>
    </r>
    <r>
      <rPr>
        <b/>
        <sz val="9.5"/>
        <color rgb="FF000000"/>
        <rFont val="Arial"/>
        <family val="2"/>
        <charset val="238"/>
      </rPr>
      <t xml:space="preserve">
</t>
    </r>
    <r>
      <rPr>
        <sz val="9.5"/>
        <color rgb="FF000000"/>
        <rFont val="Arial"/>
        <family val="2"/>
        <charset val="238"/>
      </rPr>
      <t xml:space="preserve">Veletržní palác 
Dukelských hrdinů 47
170 00 Praha </t>
    </r>
  </si>
  <si>
    <t>Fyzická osoba</t>
  </si>
  <si>
    <t>V ………………. dne ……………………</t>
  </si>
  <si>
    <t>………………………………………………..</t>
  </si>
  <si>
    <t>jméno a podpis žadatele / zástupce</t>
  </si>
  <si>
    <t>1.</t>
  </si>
  <si>
    <t>2.</t>
  </si>
  <si>
    <t>3.</t>
  </si>
  <si>
    <t>4.</t>
  </si>
  <si>
    <t>5.</t>
  </si>
  <si>
    <t>6.</t>
  </si>
  <si>
    <t>Jiná adresa pro doručování podle § 19 odst. 4 správního řádu (nepovinný údaj)</t>
  </si>
  <si>
    <r>
      <t>IČ</t>
    </r>
    <r>
      <rPr>
        <b/>
        <sz val="9.5"/>
        <rFont val="Arial"/>
        <family val="2"/>
        <charset val="238"/>
      </rPr>
      <t>/DIČ</t>
    </r>
    <r>
      <rPr>
        <b/>
        <sz val="9.5"/>
        <color theme="1"/>
        <rFont val="Arial"/>
        <family val="2"/>
        <charset val="238"/>
      </rPr>
      <t>, bylo-li přiděleno</t>
    </r>
  </si>
  <si>
    <t>Obchodní firma / Název / Jméno a příjmení</t>
  </si>
  <si>
    <t>Plná moc, je-li žadatel při podání žádosti zastoupen jiným zástupcem, než svým statutárním orgánem (členem statutárního orgánu);</t>
  </si>
  <si>
    <t>Rozhodnutí o jmenování zástupce žadatele, který je statutárním orgánem nebo jeho členem, do funkce statutárního orgánu nebo jeho člena, pokud zastupuje žadatele při podání této žádosti a jeho jmenování do funkce dosud nebylo zapsáno do veřejného rejstříku;</t>
  </si>
  <si>
    <t>ID datové schránky</t>
  </si>
  <si>
    <t xml:space="preserve">1.6 Výše uznatelných nákladů celkem
</t>
  </si>
  <si>
    <t>Kontaktní osoba, tel. číslo, adresa elektronické pošty</t>
  </si>
  <si>
    <t>1.2 Výše uznatelných nákladů podle § 44 odst. 1 písm. a) zákona</t>
  </si>
  <si>
    <t>1.3 Výše uznatelných nákladů podle § 44 odst. 1 písm. b) zákona</t>
  </si>
  <si>
    <t>1.4 Výše uznatelných nákladů podle § 44 odst. 1 písm. c) zákona</t>
  </si>
  <si>
    <t>1.5 Výše uznatelných nákladů podle § 44 odst. 1 písm. d) zákona</t>
  </si>
  <si>
    <t>1.1 Celková výše nákladů na výrobu audiovizuálního díla</t>
  </si>
  <si>
    <t>Žádost o změnu rozhodnutí o zápisu pobídkového projektu</t>
  </si>
  <si>
    <t>Část A – Základní údaje</t>
  </si>
  <si>
    <t xml:space="preserve">Časový harmonogram realizace pobídkového projektu </t>
  </si>
  <si>
    <t xml:space="preserve">Část C – Přílohy </t>
  </si>
  <si>
    <t>B.1 Předpokládané náklady (Kč, bez DPH)</t>
  </si>
  <si>
    <t>B.4 Předpokládaná výše filmové pobídky (Kč)</t>
  </si>
  <si>
    <t xml:space="preserve"> PŘILOŽEN </t>
  </si>
  <si>
    <t xml:space="preserve">NEPŘILOŽEN </t>
  </si>
  <si>
    <t>2.1 Výše uznatelných nákladů podle § 44 odst. 1 písm. a) zákona po úpravě podle 
§ 45 odst. 2 písm. d) zákona</t>
  </si>
  <si>
    <t>2.2 Výše uznatelných nákladů podle § 44 odst. 1 písm. b) zákona po úpravě podle 
§ 45 odst. 2 písm. d) zákona</t>
  </si>
  <si>
    <t>2.3 Výše uznatelných nákladů podle § 44 odst. 1 písm. c) zákona po úpravě podle 
§ 45 odst. 2 písm. d) zákona</t>
  </si>
  <si>
    <t>2.4 Výše uznatelných nákladů podle § 44 odst. 1 písm. d) zákona po úpravě podle
§ 45 odst. 2 písm. d) zákona</t>
  </si>
  <si>
    <t xml:space="preserve">2.5 Výše uznatelných nákladů po úpravě podle § 45 odst. 2 písm. d) zákona celkem
</t>
  </si>
  <si>
    <r>
      <rPr>
        <sz val="9.5"/>
        <rFont val="Arial"/>
        <family val="2"/>
        <charset val="238"/>
      </rPr>
      <t xml:space="preserve">4.1 Filmová pobídka </t>
    </r>
    <r>
      <rPr>
        <sz val="9.5"/>
        <color rgb="FF221E1F"/>
        <rFont val="Arial"/>
        <family val="2"/>
        <charset val="238"/>
      </rPr>
      <t>z uznatelných nákladů podle § 44 odst. 1 písm. a) zákona po úpravě podle § 45 odst. 2 písm. d) zákona</t>
    </r>
  </si>
  <si>
    <r>
      <rPr>
        <sz val="9.5"/>
        <rFont val="Arial"/>
        <family val="2"/>
        <charset val="238"/>
      </rPr>
      <t xml:space="preserve">4.3 Filmová pobídka </t>
    </r>
    <r>
      <rPr>
        <sz val="9.5"/>
        <color rgb="FF221E1F"/>
        <rFont val="Arial"/>
        <family val="2"/>
        <charset val="238"/>
      </rPr>
      <t>z uznatelných nákladů 
podle § 44 odst. 1 písm. c) zákona po úpravě podle § 45 odst. 2 písm. d) zákona</t>
    </r>
  </si>
  <si>
    <r>
      <rPr>
        <sz val="9.5"/>
        <rFont val="Arial"/>
        <family val="2"/>
        <charset val="238"/>
      </rPr>
      <t xml:space="preserve">4.4 Filmová pobídka </t>
    </r>
    <r>
      <rPr>
        <sz val="9.5"/>
        <color rgb="FF221E1F"/>
        <rFont val="Arial"/>
        <family val="2"/>
        <charset val="238"/>
      </rPr>
      <t>z uznatelných nákladů 
podle § 44 odst. 1 písm. d) zákona po úpravě podle § 45 odst. 2 písm. d) zákona</t>
    </r>
  </si>
  <si>
    <t>Aktuální název audiovizuálního díla, pokud se liší od názvu audiovizuálního díla uvedeného v Rozhodnutí</t>
  </si>
  <si>
    <t>B.2 Předpokládané uznatelné náklady po případné úpravě dle §45 odst. 2 písm. d) zákona (Kč, bez DPH)</t>
  </si>
  <si>
    <t>B.3 Sazba filmové pobídky pro uznatelné náklady dle § 44 odst. 1 písm. a), c), d) zákona (%)</t>
  </si>
  <si>
    <r>
      <rPr>
        <sz val="9.5"/>
        <rFont val="Arial"/>
        <family val="2"/>
        <charset val="238"/>
      </rPr>
      <t xml:space="preserve">4.2 Filmová pobídka ve výši </t>
    </r>
    <r>
      <rPr>
        <sz val="9.5"/>
        <color rgb="FF221E1F"/>
        <rFont val="Arial"/>
        <family val="2"/>
        <charset val="238"/>
      </rPr>
      <t>66% částky daně z příjmů vybrané nebo sražené v ČR z uznatelných nákladů podle § 44 odst. 1 písm. b) zákona, nejvýše však 50% částky podle bodu 4.1,</t>
    </r>
    <r>
      <rPr>
        <sz val="9.5"/>
        <color rgb="FFFF0000"/>
        <rFont val="Arial"/>
        <family val="2"/>
        <charset val="238"/>
      </rPr>
      <t xml:space="preserve"> </t>
    </r>
    <r>
      <rPr>
        <sz val="9.5"/>
        <color theme="1"/>
        <rFont val="Arial"/>
        <family val="2"/>
        <charset val="238"/>
      </rPr>
      <t>po úpravě podle § 45 odst. 2 písm. d) zákona</t>
    </r>
  </si>
  <si>
    <t>Aktuální rozpočet uznatelných nákladů pobídkového projektu v korunách českých (bez DPH) s odlišením čtyř kategorií uznatelných nákladů podle § 44 odst. 1 zákona, zpracovaný na základě formuláře, který je součástí agendového informačního systému nebo je zveřejněn prostřednictvím webových stránek Fondu</t>
  </si>
  <si>
    <t>Aktuální rozpočet celkových nákladů na výrobu audiovizuálního díla (bez DPH), jehož výroba je pobídkovým projektem; náklady uvedené v jiné měně se pro účely řízení o filmové pobídce přepočtou na českou měnu kurzem devizového trhu nebo kurzem ostatních měn vyhlášeným Českou národní bankou nejdříve třicet kalendářních dnů před dnem podání žádosti o zápis, nebo smluvně doloženým fixním kurzem projektu, popř. kurzem stanoveným interním účetním předpisem žadatele. Rozpočet může být předložen i v anglickém jazyce.</t>
  </si>
  <si>
    <t>Aktuální finanční plán obsahující předpokládané zdroje financování celkových nákladů výroby audiovizuálního díla, jehož výroba je pobídkovým projektem, včetně označení zdrojů financování majících povahu veřejné podpory a věcného plnění, zpracovaný na základě formuláře, který je součástí agendového informačního systému nebo je zveřejněn prostřednictvím webových stránek Fondu;</t>
  </si>
  <si>
    <t>Žadatel prohlašuje, že není-li příloha č. 6 přiložena, nedošlo k její změně oproti znění, které bylo přílohou nebo součástí žádosti o zápis pobídkového projektu</t>
  </si>
  <si>
    <t>podaná podle § 52b odst. 3 zákona č. 496/2012 Sb., o audiovizi, ve znění pozdějších předpisů (dále jen „zákon“) a v souladu s odst. 28.1. Statutu Státního fondu audiovize</t>
  </si>
  <si>
    <r>
      <t>Část B – Údaje</t>
    </r>
    <r>
      <rPr>
        <sz val="9.5"/>
        <color rgb="FF221E1F"/>
        <rFont val="Arial"/>
        <family val="2"/>
        <charset val="238"/>
      </rPr>
      <t> </t>
    </r>
    <r>
      <rPr>
        <b/>
        <sz val="9.5"/>
        <color rgb="FF221E1F"/>
        <rFont val="Arial"/>
        <family val="2"/>
      </rPr>
      <t>o</t>
    </r>
    <r>
      <rPr>
        <b/>
        <sz val="9.5"/>
        <color theme="1"/>
        <rFont val="Arial"/>
        <family val="2"/>
      </rPr>
      <t xml:space="preserve"> </t>
    </r>
    <r>
      <rPr>
        <b/>
        <sz val="9.5"/>
        <color theme="1"/>
        <rFont val="Arial"/>
        <family val="2"/>
        <charset val="238"/>
      </rPr>
      <t>nákladech a financování pobídkového projektu</t>
    </r>
  </si>
  <si>
    <t xml:space="preserve">4.6 Předpokládaná výše filmové pobídky uvedená v rozhodnutí o zápisu pobídkového projektu </t>
  </si>
  <si>
    <t>Žadatel navrhuje, aby Státní fond audiovize vydal na základě této žádosti rozhodnutí o změně rozhodnutí o zápisu pobídkového projektu podle § 52b odst. 3 zákona, v němž uvede předpokládanou částku filmové pobídky tak, jak je výše vypočtena na řádku 4.5.</t>
  </si>
  <si>
    <t xml:space="preserve">Název audiovizuálního díla uvedený v rozhodnutí o zápisu pobídkového projektu
(dále jen "Rozhodnutí")   </t>
  </si>
  <si>
    <t>Číslo pobídkového projektu uvedené v Rozhodnutí</t>
  </si>
  <si>
    <t xml:space="preserve">Datum vydání a číslo jednací Rozhodnutí </t>
  </si>
  <si>
    <t xml:space="preserve">Předpokládaná výše filmové pobídky </t>
  </si>
  <si>
    <t>v Rozhodnutí neuvedena</t>
  </si>
  <si>
    <t xml:space="preserve">uvedená v Rozhodnutí nebo v posledním z případně později vydaných rozhodnutí o změně Rozhodnutí </t>
  </si>
  <si>
    <t>4.7 Rozdíl předpokládané částky filmové pobídky po žádosti o snížení a částky předpokládané filmové pobídky uvedené v rozhodnutí o zápisu pobídkového projektu</t>
  </si>
  <si>
    <t xml:space="preserve">4.5 Filmová pobídka 
(součet řádků 4.1 až 4.4) </t>
  </si>
  <si>
    <t>(žádost o snížení předpokládané částky filmové pobídky)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</si>
</sst>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Kč&quot;"/>
    <numFmt numFmtId="165" formatCode="#,##0.00\ &quot;Kč&quot;"/>
  </numFmts>
  <fonts count="19" x14ac:knownFonts="1">
    <font>
      <sz val="11"/>
      <color theme="1"/>
      <name val="Aptos Narrow"/>
      <family val="2"/>
      <charset val="238"/>
      <scheme val="minor"/>
    </font>
    <font>
      <b/>
      <sz val="18"/>
      <color rgb="FF000000"/>
      <name val="Arial"/>
      <family val="2"/>
      <charset val="238"/>
    </font>
    <font>
      <sz val="9.5"/>
      <color rgb="FF221E1F"/>
      <name val="Arial"/>
      <family val="2"/>
      <charset val="238"/>
    </font>
    <font>
      <b/>
      <sz val="9.5"/>
      <color rgb="FF221E1F"/>
      <name val="Arial"/>
      <family val="2"/>
      <charset val="238"/>
    </font>
    <font>
      <b/>
      <sz val="9.5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b/>
      <sz val="9.5"/>
      <name val="Arial"/>
      <family val="2"/>
      <charset val="238"/>
    </font>
    <font>
      <sz val="9.5"/>
      <color rgb="FFFF0000"/>
      <name val="Arial"/>
      <family val="2"/>
      <charset val="238"/>
    </font>
    <font>
      <b/>
      <sz val="9.5"/>
      <color rgb="FF000000"/>
      <name val="Arial"/>
      <family val="2"/>
      <charset val="238"/>
    </font>
    <font>
      <sz val="9.5"/>
      <color rgb="FF000000"/>
      <name val="Arial"/>
      <family val="2"/>
      <charset val="238"/>
    </font>
    <font>
      <sz val="9.5"/>
      <name val="Arial"/>
      <family val="2"/>
      <charset val="238"/>
    </font>
    <font>
      <sz val="11"/>
      <color theme="1"/>
      <name val="Arial"/>
      <family val="2"/>
      <charset val="238"/>
    </font>
    <font>
      <b/>
      <sz val="9.5"/>
      <color rgb="FF221E1F"/>
      <name val="Arial"/>
      <family val="2"/>
    </font>
    <font>
      <b/>
      <sz val="9.5"/>
      <color theme="1"/>
      <name val="Arial"/>
      <family val="2"/>
    </font>
    <font>
      <sz val="8"/>
      <color rgb="FF000000"/>
      <name val="Segoe UI"/>
      <family val="2"/>
      <charset val="238"/>
    </font>
    <font>
      <sz val="11"/>
      <name val="Aptos Narrow"/>
      <family val="2"/>
      <charset val="238"/>
      <scheme val="minor"/>
    </font>
    <font>
      <b/>
      <sz val="9.5"/>
      <name val="Arial"/>
      <family val="2"/>
    </font>
    <font>
      <sz val="9"/>
      <color rgb="FF221E1F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/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9" fillId="0" borderId="0" xfId="0" applyFont="1" applyAlignment="1">
      <alignment horizontal="left" vertical="center" indent="6"/>
    </xf>
    <xf numFmtId="0" fontId="5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11" fillId="0" borderId="0" xfId="0" applyFont="1"/>
    <xf numFmtId="0" fontId="5" fillId="2" borderId="0" xfId="0" applyFont="1" applyFill="1"/>
    <xf numFmtId="165" fontId="2" fillId="0" borderId="13" xfId="0" applyNumberFormat="1" applyFont="1" applyBorder="1" applyAlignment="1">
      <alignment vertical="center" wrapText="1"/>
    </xf>
    <xf numFmtId="165" fontId="2" fillId="0" borderId="34" xfId="0" applyNumberFormat="1" applyFont="1" applyBorder="1" applyAlignment="1">
      <alignment vertical="center" wrapText="1"/>
    </xf>
    <xf numFmtId="164" fontId="2" fillId="0" borderId="10" xfId="0" applyNumberFormat="1" applyFont="1" applyBorder="1" applyAlignment="1">
      <alignment vertical="center" wrapText="1"/>
    </xf>
    <xf numFmtId="164" fontId="2" fillId="0" borderId="12" xfId="0" applyNumberFormat="1" applyFont="1" applyBorder="1" applyAlignment="1">
      <alignment vertical="center" wrapText="1"/>
    </xf>
    <xf numFmtId="164" fontId="2" fillId="0" borderId="34" xfId="0" applyNumberFormat="1" applyFont="1" applyBorder="1" applyAlignment="1">
      <alignment vertical="center" wrapText="1"/>
    </xf>
    <xf numFmtId="165" fontId="2" fillId="0" borderId="37" xfId="0" applyNumberFormat="1" applyFont="1" applyBorder="1" applyAlignment="1">
      <alignment vertical="center" wrapText="1"/>
    </xf>
    <xf numFmtId="165" fontId="2" fillId="0" borderId="12" xfId="0" applyNumberFormat="1" applyFont="1" applyBorder="1" applyAlignment="1">
      <alignment vertical="center" wrapText="1"/>
    </xf>
    <xf numFmtId="0" fontId="5" fillId="0" borderId="28" xfId="0" applyFont="1" applyBorder="1" applyProtection="1">
      <protection locked="0"/>
    </xf>
    <xf numFmtId="0" fontId="5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28" xfId="0" applyFont="1" applyBorder="1" applyAlignment="1" applyProtection="1">
      <alignment horizontal="left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2" fillId="0" borderId="30" xfId="0" applyFont="1" applyBorder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165" fontId="2" fillId="3" borderId="10" xfId="0" applyNumberFormat="1" applyFont="1" applyFill="1" applyBorder="1" applyAlignment="1" applyProtection="1">
      <alignment vertical="center" wrapText="1"/>
      <protection locked="0"/>
    </xf>
    <xf numFmtId="165" fontId="2" fillId="3" borderId="12" xfId="0" applyNumberFormat="1" applyFont="1" applyFill="1" applyBorder="1" applyAlignment="1" applyProtection="1">
      <alignment vertical="center" wrapText="1"/>
      <protection locked="0"/>
    </xf>
    <xf numFmtId="0" fontId="2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5" fillId="0" borderId="28" xfId="0" applyFont="1" applyBorder="1"/>
    <xf numFmtId="0" fontId="5" fillId="0" borderId="29" xfId="0" applyFont="1" applyBorder="1"/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5" fillId="0" borderId="33" xfId="0" applyFont="1" applyBorder="1"/>
    <xf numFmtId="0" fontId="2" fillId="0" borderId="0" xfId="0" applyFont="1" applyAlignment="1">
      <alignment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164" fontId="2" fillId="3" borderId="34" xfId="0" applyNumberFormat="1" applyFont="1" applyFill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left" vertical="top" wrapText="1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164" fontId="4" fillId="0" borderId="1" xfId="0" applyNumberFormat="1" applyFont="1" applyBorder="1" applyAlignment="1" applyProtection="1">
      <alignment vertical="center" wrapText="1"/>
      <protection locked="0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164" fontId="11" fillId="0" borderId="0" xfId="0" applyNumberFormat="1" applyFont="1" applyAlignment="1">
      <alignment horizontal="center"/>
    </xf>
    <xf numFmtId="164" fontId="4" fillId="0" borderId="12" xfId="0" applyNumberFormat="1" applyFont="1" applyBorder="1" applyAlignment="1" applyProtection="1">
      <alignment vertical="center" wrapText="1"/>
      <protection locked="0"/>
    </xf>
    <xf numFmtId="164" fontId="17" fillId="0" borderId="13" xfId="0" applyNumberFormat="1" applyFont="1" applyBorder="1" applyAlignment="1">
      <alignment horizontal="right" vertical="center" wrapText="1"/>
    </xf>
    <xf numFmtId="0" fontId="18" fillId="0" borderId="0" xfId="0" applyFont="1" applyAlignment="1">
      <alignment vertical="center"/>
    </xf>
    <xf numFmtId="0" fontId="4" fillId="0" borderId="19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 vertical="top" wrapText="1"/>
      <protection locked="0"/>
    </xf>
    <xf numFmtId="0" fontId="9" fillId="0" borderId="0" xfId="0" applyFont="1" applyAlignment="1">
      <alignment horizontal="left" vertical="top" wrapText="1"/>
    </xf>
    <xf numFmtId="0" fontId="16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top" wrapText="1"/>
    </xf>
    <xf numFmtId="49" fontId="2" fillId="0" borderId="9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" fontId="10" fillId="0" borderId="24" xfId="0" applyNumberFormat="1" applyFont="1" applyBorder="1" applyAlignment="1">
      <alignment horizontal="left" vertical="center" wrapText="1"/>
    </xf>
    <xf numFmtId="0" fontId="15" fillId="0" borderId="2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0" xfId="0" applyFont="1" applyBorder="1" applyAlignment="1">
      <alignment horizontal="left" vertical="top" wrapText="1"/>
    </xf>
    <xf numFmtId="0" fontId="4" fillId="0" borderId="3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6" fillId="0" borderId="28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0" xfId="0" applyFont="1" applyBorder="1" applyAlignment="1">
      <alignment horizontal="left" vertical="top" wrapText="1"/>
    </xf>
    <xf numFmtId="0" fontId="6" fillId="0" borderId="31" xfId="0" applyFont="1" applyBorder="1" applyAlignment="1">
      <alignment horizontal="left" vertical="top" wrapText="1"/>
    </xf>
    <xf numFmtId="0" fontId="2" fillId="0" borderId="24" xfId="0" applyFont="1" applyBorder="1" applyAlignment="1">
      <alignment wrapText="1"/>
    </xf>
    <xf numFmtId="0" fontId="2" fillId="0" borderId="23" xfId="0" applyFont="1" applyBorder="1" applyAlignment="1">
      <alignment wrapText="1"/>
    </xf>
    <xf numFmtId="0" fontId="10" fillId="0" borderId="6" xfId="0" applyFont="1" applyBorder="1" applyAlignment="1">
      <alignment horizontal="left" vertical="center" wrapText="1"/>
    </xf>
    <xf numFmtId="0" fontId="2" fillId="0" borderId="36" xfId="0" applyFont="1" applyBorder="1" applyAlignment="1">
      <alignment vertical="center" wrapText="1"/>
    </xf>
    <xf numFmtId="0" fontId="2" fillId="0" borderId="35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3" borderId="40" xfId="0" applyFont="1" applyFill="1" applyBorder="1" applyAlignment="1" applyProtection="1">
      <alignment horizontal="center" vertical="center" wrapText="1"/>
      <protection locked="0"/>
    </xf>
    <xf numFmtId="0" fontId="2" fillId="3" borderId="41" xfId="0" applyFont="1" applyFill="1" applyBorder="1" applyAlignment="1" applyProtection="1">
      <alignment horizontal="center" vertical="center" wrapText="1"/>
      <protection locked="0"/>
    </xf>
    <xf numFmtId="0" fontId="2" fillId="3" borderId="42" xfId="0" applyFont="1" applyFill="1" applyBorder="1" applyAlignment="1" applyProtection="1">
      <alignment horizontal="center" vertical="center" wrapText="1"/>
      <protection locked="0"/>
    </xf>
    <xf numFmtId="0" fontId="2" fillId="3" borderId="33" xfId="0" applyFont="1" applyFill="1" applyBorder="1" applyAlignment="1" applyProtection="1">
      <alignment horizontal="center" vertical="center" wrapText="1"/>
      <protection locked="0"/>
    </xf>
    <xf numFmtId="1" fontId="2" fillId="0" borderId="38" xfId="0" applyNumberFormat="1" applyFont="1" applyBorder="1" applyAlignment="1">
      <alignment horizontal="center" vertical="center" wrapText="1"/>
    </xf>
    <xf numFmtId="1" fontId="2" fillId="0" borderId="39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10" fillId="0" borderId="0" xfId="0" applyFont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43" xfId="0" applyFont="1" applyBorder="1" applyAlignment="1" applyProtection="1">
      <alignment horizontal="center" vertical="center" wrapText="1"/>
      <protection locked="0"/>
    </xf>
    <xf numFmtId="0" fontId="4" fillId="0" borderId="37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21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4" fillId="0" borderId="17" xfId="0" applyFont="1" applyBorder="1" applyAlignment="1" applyProtection="1">
      <alignment horizontal="center" vertical="center" wrapText="1"/>
      <protection locked="0"/>
    </xf>
    <xf numFmtId="0" fontId="4" fillId="0" borderId="18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1" xfId="0" applyFont="1" applyBorder="1" applyAlignment="1" applyProtection="1">
      <alignment horizontal="center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10" fillId="0" borderId="16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4" fillId="0" borderId="24" xfId="0" applyFont="1" applyBorder="1" applyAlignment="1" applyProtection="1">
      <alignment horizontal="center" vertical="center" wrapText="1"/>
      <protection locked="0"/>
    </xf>
    <xf numFmtId="0" fontId="4" fillId="0" borderId="22" xfId="0" applyFont="1" applyBorder="1" applyAlignment="1" applyProtection="1">
      <alignment horizontal="center" vertical="center" wrapText="1"/>
      <protection locked="0"/>
    </xf>
    <xf numFmtId="0" fontId="4" fillId="0" borderId="25" xfId="0" applyFont="1" applyBorder="1" applyAlignment="1" applyProtection="1">
      <alignment horizontal="center" vertical="center" wrapText="1"/>
      <protection locked="0"/>
    </xf>
    <xf numFmtId="0" fontId="4" fillId="0" borderId="22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3" fillId="0" borderId="22" xfId="0" applyFont="1" applyBorder="1" applyAlignment="1" applyProtection="1">
      <alignment horizontal="center" vertical="center" wrapText="1"/>
      <protection locked="0"/>
    </xf>
    <xf numFmtId="0" fontId="3" fillId="0" borderId="25" xfId="0" applyFont="1" applyBorder="1" applyAlignment="1" applyProtection="1">
      <alignment horizontal="center" vertical="center" wrapText="1"/>
      <protection locked="0"/>
    </xf>
    <xf numFmtId="0" fontId="4" fillId="0" borderId="17" xfId="0" applyFont="1" applyBorder="1" applyAlignment="1">
      <alignment horizontal="left" vertical="center" wrapText="1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1">
    <dxf>
      <font>
        <b val="0"/>
        <i/>
        <strike val="0"/>
      </font>
      <numFmt numFmtId="0" formatCode="General"/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22/11/relationships/FeaturePropertyBag" Target="featurePropertyBag/featurePropertyBag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Radio" firstButton="1" fmlaLink="backup!$A$1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58</xdr:row>
          <xdr:rowOff>38100</xdr:rowOff>
        </xdr:from>
        <xdr:to>
          <xdr:col>2</xdr:col>
          <xdr:colOff>304800</xdr:colOff>
          <xdr:row>60</xdr:row>
          <xdr:rowOff>50800</xdr:rowOff>
        </xdr:to>
        <xdr:sp macro="" textlink="">
          <xdr:nvSpPr>
            <xdr:cNvPr id="20496" name="Group Box 16" hidden="1">
              <a:extLst>
                <a:ext uri="{63B3BB69-23CF-44E3-9099-C40C66FF867C}">
                  <a14:compatExt spid="_x0000_s20496"/>
                </a:ext>
                <a:ext uri="{FF2B5EF4-FFF2-40B4-BE49-F238E27FC236}">
                  <a16:creationId xmlns:a16="http://schemas.microsoft.com/office/drawing/2014/main" id="{00000000-0008-0000-0000-000010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none" lIns="36576" tIns="32004" rIns="0" bIns="0" anchor="t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skupina 1040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58</xdr:row>
          <xdr:rowOff>127000</xdr:rowOff>
        </xdr:from>
        <xdr:to>
          <xdr:col>3</xdr:col>
          <xdr:colOff>38100</xdr:colOff>
          <xdr:row>58</xdr:row>
          <xdr:rowOff>457200</xdr:rowOff>
        </xdr:to>
        <xdr:sp macro="" textlink="">
          <xdr:nvSpPr>
            <xdr:cNvPr id="20497" name="Option Button 17" hidden="1">
              <a:extLst>
                <a:ext uri="{63B3BB69-23CF-44E3-9099-C40C66FF867C}">
                  <a14:compatExt spid="_x0000_s20497"/>
                </a:ext>
                <a:ext uri="{FF2B5EF4-FFF2-40B4-BE49-F238E27FC236}">
                  <a16:creationId xmlns:a16="http://schemas.microsoft.com/office/drawing/2014/main" id="{00000000-0008-0000-0000-00001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přepínač 1041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59</xdr:row>
          <xdr:rowOff>38100</xdr:rowOff>
        </xdr:from>
        <xdr:to>
          <xdr:col>3</xdr:col>
          <xdr:colOff>38100</xdr:colOff>
          <xdr:row>59</xdr:row>
          <xdr:rowOff>381000</xdr:rowOff>
        </xdr:to>
        <xdr:sp macro="" textlink="">
          <xdr:nvSpPr>
            <xdr:cNvPr id="20498" name="Option Button 18" hidden="1">
              <a:extLst>
                <a:ext uri="{63B3BB69-23CF-44E3-9099-C40C66FF867C}">
                  <a14:compatExt spid="_x0000_s20498"/>
                </a:ext>
                <a:ext uri="{FF2B5EF4-FFF2-40B4-BE49-F238E27FC236}">
                  <a16:creationId xmlns:a16="http://schemas.microsoft.com/office/drawing/2014/main" id="{00000000-0008-0000-0000-000012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přepínač 1042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685800</xdr:colOff>
          <xdr:row>83</xdr:row>
          <xdr:rowOff>609600</xdr:rowOff>
        </xdr:from>
        <xdr:to>
          <xdr:col>1</xdr:col>
          <xdr:colOff>914400</xdr:colOff>
          <xdr:row>85</xdr:row>
          <xdr:rowOff>31750</xdr:rowOff>
        </xdr:to>
        <xdr:sp macro="" textlink="">
          <xdr:nvSpPr>
            <xdr:cNvPr id="20503" name="Check Box 23" hidden="1">
              <a:extLst>
                <a:ext uri="{63B3BB69-23CF-44E3-9099-C40C66FF867C}">
                  <a14:compatExt spid="_x0000_s20503"/>
                </a:ext>
                <a:ext uri="{FF2B5EF4-FFF2-40B4-BE49-F238E27FC236}">
                  <a16:creationId xmlns:a16="http://schemas.microsoft.com/office/drawing/2014/main" id="{00000000-0008-0000-0000-000017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políčko 1047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812800</xdr:colOff>
          <xdr:row>83</xdr:row>
          <xdr:rowOff>609600</xdr:rowOff>
        </xdr:from>
        <xdr:to>
          <xdr:col>3</xdr:col>
          <xdr:colOff>1041400</xdr:colOff>
          <xdr:row>85</xdr:row>
          <xdr:rowOff>31750</xdr:rowOff>
        </xdr:to>
        <xdr:sp macro="" textlink="">
          <xdr:nvSpPr>
            <xdr:cNvPr id="20504" name="Check Box 24" hidden="1">
              <a:extLst>
                <a:ext uri="{63B3BB69-23CF-44E3-9099-C40C66FF867C}">
                  <a14:compatExt spid="_x0000_s20504"/>
                </a:ext>
                <a:ext uri="{FF2B5EF4-FFF2-40B4-BE49-F238E27FC236}">
                  <a16:creationId xmlns:a16="http://schemas.microsoft.com/office/drawing/2014/main" id="{00000000-0008-0000-0000-000018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políčko 1048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59</xdr:row>
          <xdr:rowOff>127000</xdr:rowOff>
        </xdr:from>
        <xdr:to>
          <xdr:col>3</xdr:col>
          <xdr:colOff>38100</xdr:colOff>
          <xdr:row>59</xdr:row>
          <xdr:rowOff>457200</xdr:rowOff>
        </xdr:to>
        <xdr:sp macro="" textlink="">
          <xdr:nvSpPr>
            <xdr:cNvPr id="20507" name="Option Button 17" hidden="1">
              <a:extLst>
                <a:ext uri="{63B3BB69-23CF-44E3-9099-C40C66FF867C}">
                  <a14:compatExt spid="_x0000_s20507"/>
                </a:ext>
                <a:ext uri="{FF2B5EF4-FFF2-40B4-BE49-F238E27FC236}">
                  <a16:creationId xmlns:a16="http://schemas.microsoft.com/office/drawing/2014/main" id="{00000000-0008-0000-0000-00001B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přepínač 1041</a:t>
              </a:r>
            </a:p>
          </xdr:txBody>
        </xdr:sp>
        <xdr:clientData/>
      </xdr:twoCellAnchor>
    </mc:Choice>
    <mc:Fallback/>
  </mc:AlternateContent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47E1A-D188-4E4E-BFC0-814080C0FEAE}">
  <sheetPr>
    <tabColor rgb="FF92D050"/>
    <pageSetUpPr fitToPage="1"/>
  </sheetPr>
  <dimension ref="A1:XFC275"/>
  <sheetViews>
    <sheetView showGridLines="0" tabSelected="1" zoomScale="96" zoomScaleNormal="96" zoomScaleSheetLayoutView="96" workbookViewId="0">
      <selection activeCell="E58" sqref="E58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defaultColWidth="0" defaultRowHeight="12" zeroHeight="1" x14ac:dyDescent="0.25"/>
  <cols>
    <col min="1" max="1" width="5.453125" style="4" customWidth="1"/>
    <col min="2" max="2" width="34.453125" style="4" customWidth="1"/>
    <col min="3" max="3" width="5" style="4" customWidth="1"/>
    <col min="4" max="4" width="28.453125" style="4" customWidth="1"/>
    <col min="5" max="5" width="31.453125" style="4" customWidth="1"/>
    <col min="6" max="6" width="16.453125" style="4" hidden="1"/>
    <col min="7" max="7" width="1.453125" style="4" hidden="1"/>
    <col min="8" max="8" width="4" style="4" hidden="1"/>
    <col min="9" max="58" width="8.453125" style="4" hidden="1"/>
    <col min="59" max="59" width="3.81640625" style="4" hidden="1"/>
    <col min="60" max="60" width="2.453125" style="4" hidden="1"/>
    <col min="61" max="1131" width="8.453125" style="4" hidden="1"/>
    <col min="1132" max="1133" width="4.453125" style="4" hidden="1"/>
    <col min="1134" max="4309" width="8.453125" style="4" hidden="1"/>
    <col min="4310" max="4313" width="9" style="4" hidden="1"/>
    <col min="4314" max="16382" width="8.453125" style="14" hidden="1"/>
    <col min="16383" max="16383" width="1.1796875" style="14" hidden="1"/>
    <col min="16384" max="16384" width="1" style="14" hidden="1"/>
  </cols>
  <sheetData>
    <row r="1" spans="1:5" ht="63.75" customHeight="1" x14ac:dyDescent="0.25">
      <c r="A1" s="99" t="s">
        <v>19</v>
      </c>
      <c r="B1" s="99"/>
      <c r="C1" s="99"/>
      <c r="D1" s="99"/>
      <c r="E1" s="99"/>
    </row>
    <row r="2" spans="1:5" x14ac:dyDescent="0.25">
      <c r="A2" s="5"/>
      <c r="B2" s="5"/>
    </row>
    <row r="3" spans="1:5" ht="23" x14ac:dyDescent="0.25">
      <c r="A3" s="1" t="s">
        <v>43</v>
      </c>
      <c r="B3" s="6"/>
    </row>
    <row r="4" spans="1:5" s="1" customFormat="1" ht="20.5" customHeight="1" x14ac:dyDescent="0.35">
      <c r="A4" s="53" t="s">
        <v>79</v>
      </c>
    </row>
    <row r="5" spans="1:5" ht="55" customHeight="1" x14ac:dyDescent="0.25">
      <c r="A5" s="100" t="s">
        <v>67</v>
      </c>
      <c r="B5" s="100"/>
      <c r="C5" s="100"/>
      <c r="D5" s="100"/>
      <c r="E5" s="100"/>
    </row>
    <row r="6" spans="1:5" x14ac:dyDescent="0.25">
      <c r="A6" s="3" t="s">
        <v>44</v>
      </c>
      <c r="B6" s="3"/>
    </row>
    <row r="7" spans="1:5" x14ac:dyDescent="0.25">
      <c r="A7" s="3"/>
      <c r="B7" s="3"/>
    </row>
    <row r="8" spans="1:5" ht="20.25" customHeight="1" thickBot="1" x14ac:dyDescent="0.3">
      <c r="A8" s="2" t="s">
        <v>18</v>
      </c>
      <c r="B8" s="2"/>
    </row>
    <row r="9" spans="1:5" ht="47.25" customHeight="1" x14ac:dyDescent="0.25">
      <c r="A9" s="101" t="s">
        <v>71</v>
      </c>
      <c r="B9" s="102"/>
      <c r="C9" s="103"/>
      <c r="D9" s="103"/>
      <c r="E9" s="104"/>
    </row>
    <row r="10" spans="1:5" ht="44.25" customHeight="1" x14ac:dyDescent="0.25">
      <c r="A10" s="78" t="s">
        <v>59</v>
      </c>
      <c r="B10" s="79"/>
      <c r="C10" s="105"/>
      <c r="D10" s="105"/>
      <c r="E10" s="106"/>
    </row>
    <row r="11" spans="1:5" ht="33" customHeight="1" x14ac:dyDescent="0.25">
      <c r="A11" s="54" t="s">
        <v>72</v>
      </c>
      <c r="B11" s="55"/>
      <c r="C11" s="56"/>
      <c r="D11" s="57"/>
      <c r="E11" s="58"/>
    </row>
    <row r="12" spans="1:5" ht="33" customHeight="1" x14ac:dyDescent="0.25">
      <c r="A12" s="78" t="s">
        <v>73</v>
      </c>
      <c r="B12" s="79"/>
      <c r="C12" s="105"/>
      <c r="D12" s="105"/>
      <c r="E12" s="106"/>
    </row>
    <row r="13" spans="1:5" ht="53.5" customHeight="1" x14ac:dyDescent="0.25">
      <c r="A13" s="78" t="s">
        <v>74</v>
      </c>
      <c r="B13" s="79"/>
      <c r="C13" s="49" t="b">
        <v>0</v>
      </c>
      <c r="D13" s="47" t="s">
        <v>76</v>
      </c>
      <c r="E13" s="51"/>
    </row>
    <row r="14" spans="1:5" ht="54" customHeight="1" x14ac:dyDescent="0.25">
      <c r="A14" s="78"/>
      <c r="B14" s="79"/>
      <c r="C14" s="49" t="b">
        <v>0</v>
      </c>
      <c r="D14" s="48" t="s">
        <v>75</v>
      </c>
      <c r="E14" s="51"/>
    </row>
    <row r="15" spans="1:5" x14ac:dyDescent="0.25">
      <c r="A15" s="32"/>
      <c r="E15" s="33"/>
    </row>
    <row r="16" spans="1:5" x14ac:dyDescent="0.25">
      <c r="A16" s="34" t="s">
        <v>17</v>
      </c>
      <c r="B16" s="2"/>
      <c r="C16" s="2"/>
      <c r="D16" s="2"/>
      <c r="E16" s="33"/>
    </row>
    <row r="17" spans="1:5" ht="20.25" customHeight="1" x14ac:dyDescent="0.25">
      <c r="A17" s="25" t="b">
        <v>0</v>
      </c>
      <c r="B17" s="2" t="s">
        <v>1</v>
      </c>
      <c r="C17" s="2"/>
      <c r="D17" s="2"/>
      <c r="E17" s="35"/>
    </row>
    <row r="18" spans="1:5" ht="20.25" customHeight="1" x14ac:dyDescent="0.25">
      <c r="A18" s="25" t="b">
        <v>0</v>
      </c>
      <c r="B18" s="2" t="s">
        <v>0</v>
      </c>
      <c r="C18" s="2"/>
      <c r="D18" s="2"/>
      <c r="E18" s="35"/>
    </row>
    <row r="19" spans="1:5" ht="7" customHeight="1" x14ac:dyDescent="0.25">
      <c r="A19" s="22"/>
      <c r="E19" s="33"/>
    </row>
    <row r="20" spans="1:5" ht="12.5" thickBot="1" x14ac:dyDescent="0.3">
      <c r="A20" s="26" t="s">
        <v>16</v>
      </c>
      <c r="B20" s="36"/>
      <c r="C20" s="36"/>
      <c r="D20" s="36"/>
      <c r="E20" s="37"/>
    </row>
    <row r="21" spans="1:5" ht="28.5" customHeight="1" x14ac:dyDescent="0.25">
      <c r="A21" s="109" t="s">
        <v>2</v>
      </c>
      <c r="B21" s="110"/>
      <c r="C21" s="111"/>
      <c r="D21" s="112"/>
      <c r="E21" s="113"/>
    </row>
    <row r="22" spans="1:5" ht="28.5" customHeight="1" x14ac:dyDescent="0.25">
      <c r="A22" s="54" t="s">
        <v>3</v>
      </c>
      <c r="B22" s="55"/>
      <c r="C22" s="56"/>
      <c r="D22" s="57"/>
      <c r="E22" s="58"/>
    </row>
    <row r="23" spans="1:5" ht="28.5" customHeight="1" x14ac:dyDescent="0.25">
      <c r="A23" s="54" t="s">
        <v>4</v>
      </c>
      <c r="B23" s="55"/>
      <c r="C23" s="56"/>
      <c r="D23" s="57"/>
      <c r="E23" s="58"/>
    </row>
    <row r="24" spans="1:5" ht="28.5" customHeight="1" x14ac:dyDescent="0.25">
      <c r="A24" s="54" t="s">
        <v>30</v>
      </c>
      <c r="B24" s="55"/>
      <c r="C24" s="56"/>
      <c r="D24" s="57"/>
      <c r="E24" s="58"/>
    </row>
    <row r="25" spans="1:5" ht="28.5" customHeight="1" x14ac:dyDescent="0.25">
      <c r="A25" s="54" t="s">
        <v>37</v>
      </c>
      <c r="B25" s="55"/>
      <c r="C25" s="56"/>
      <c r="D25" s="57"/>
      <c r="E25" s="58"/>
    </row>
    <row r="26" spans="1:5" ht="28.5" customHeight="1" thickBot="1" x14ac:dyDescent="0.3">
      <c r="A26" s="127" t="s">
        <v>35</v>
      </c>
      <c r="B26" s="128"/>
      <c r="C26" s="129"/>
      <c r="D26" s="130"/>
      <c r="E26" s="131"/>
    </row>
    <row r="27" spans="1:5" ht="12.5" thickBot="1" x14ac:dyDescent="0.3">
      <c r="A27" s="2" t="s">
        <v>20</v>
      </c>
      <c r="C27" s="2"/>
      <c r="D27" s="2"/>
    </row>
    <row r="28" spans="1:5" s="7" customFormat="1" ht="30" customHeight="1" x14ac:dyDescent="0.25">
      <c r="A28" s="109" t="s">
        <v>5</v>
      </c>
      <c r="B28" s="132"/>
      <c r="C28" s="133"/>
      <c r="D28" s="133"/>
      <c r="E28" s="134"/>
    </row>
    <row r="29" spans="1:5" s="7" customFormat="1" ht="30" customHeight="1" x14ac:dyDescent="0.25">
      <c r="A29" s="54" t="s">
        <v>6</v>
      </c>
      <c r="B29" s="116"/>
      <c r="C29" s="105"/>
      <c r="D29" s="105"/>
      <c r="E29" s="106"/>
    </row>
    <row r="30" spans="1:5" s="7" customFormat="1" ht="30" customHeight="1" x14ac:dyDescent="0.25">
      <c r="A30" s="54" t="s">
        <v>7</v>
      </c>
      <c r="B30" s="116"/>
      <c r="C30" s="105"/>
      <c r="D30" s="105"/>
      <c r="E30" s="106"/>
    </row>
    <row r="31" spans="1:5" s="7" customFormat="1" ht="30" customHeight="1" x14ac:dyDescent="0.25">
      <c r="A31" s="54" t="s">
        <v>8</v>
      </c>
      <c r="B31" s="116"/>
      <c r="C31" s="105"/>
      <c r="D31" s="105"/>
      <c r="E31" s="106"/>
    </row>
    <row r="32" spans="1:5" s="7" customFormat="1" ht="30" customHeight="1" x14ac:dyDescent="0.25">
      <c r="A32" s="54" t="s">
        <v>30</v>
      </c>
      <c r="B32" s="116"/>
      <c r="C32" s="105"/>
      <c r="D32" s="105"/>
      <c r="E32" s="106"/>
    </row>
    <row r="33" spans="1:5" s="7" customFormat="1" ht="30" customHeight="1" x14ac:dyDescent="0.25">
      <c r="A33" s="54" t="s">
        <v>31</v>
      </c>
      <c r="B33" s="116"/>
      <c r="C33" s="105"/>
      <c r="D33" s="105"/>
      <c r="E33" s="106"/>
    </row>
    <row r="34" spans="1:5" s="7" customFormat="1" ht="30" customHeight="1" x14ac:dyDescent="0.25">
      <c r="A34" s="54" t="s">
        <v>37</v>
      </c>
      <c r="B34" s="116"/>
      <c r="C34" s="117"/>
      <c r="D34" s="117"/>
      <c r="E34" s="118"/>
    </row>
    <row r="35" spans="1:5" s="7" customFormat="1" ht="30" customHeight="1" thickBot="1" x14ac:dyDescent="0.3">
      <c r="A35" s="107" t="s">
        <v>35</v>
      </c>
      <c r="B35" s="126"/>
      <c r="C35" s="119"/>
      <c r="D35" s="119"/>
      <c r="E35" s="120"/>
    </row>
    <row r="36" spans="1:5" ht="27" customHeight="1" x14ac:dyDescent="0.25"/>
    <row r="37" spans="1:5" x14ac:dyDescent="0.25">
      <c r="A37" s="2" t="s">
        <v>9</v>
      </c>
      <c r="B37" s="2"/>
      <c r="C37" s="2"/>
      <c r="D37" s="2"/>
    </row>
    <row r="38" spans="1:5" s="8" customFormat="1" ht="20.25" customHeight="1" x14ac:dyDescent="0.35">
      <c r="A38" s="27" t="b">
        <v>0</v>
      </c>
      <c r="B38" s="38" t="s">
        <v>10</v>
      </c>
      <c r="C38" s="39"/>
      <c r="D38" s="39"/>
      <c r="E38" s="2"/>
    </row>
    <row r="39" spans="1:5" s="8" customFormat="1" ht="20.25" customHeight="1" x14ac:dyDescent="0.35">
      <c r="A39" s="27" t="b">
        <v>0</v>
      </c>
      <c r="B39" s="2" t="s">
        <v>11</v>
      </c>
      <c r="C39" s="39"/>
      <c r="D39" s="39"/>
      <c r="E39" s="2"/>
    </row>
    <row r="40" spans="1:5" s="8" customFormat="1" ht="20.25" customHeight="1" x14ac:dyDescent="0.35">
      <c r="A40" s="27" t="b">
        <v>0</v>
      </c>
      <c r="B40" s="2" t="s">
        <v>12</v>
      </c>
      <c r="C40" s="39"/>
      <c r="D40" s="39"/>
      <c r="E40" s="2"/>
    </row>
    <row r="41" spans="1:5" x14ac:dyDescent="0.25"/>
    <row r="42" spans="1:5" ht="12.5" thickBot="1" x14ac:dyDescent="0.3">
      <c r="A42" s="2" t="s">
        <v>13</v>
      </c>
      <c r="B42" s="2"/>
      <c r="C42" s="2"/>
      <c r="D42" s="2"/>
    </row>
    <row r="43" spans="1:5" ht="30" customHeight="1" x14ac:dyDescent="0.25">
      <c r="A43" s="109" t="s">
        <v>32</v>
      </c>
      <c r="B43" s="110"/>
      <c r="C43" s="111"/>
      <c r="D43" s="112"/>
      <c r="E43" s="113"/>
    </row>
    <row r="44" spans="1:5" ht="30" customHeight="1" x14ac:dyDescent="0.25">
      <c r="A44" s="54" t="s">
        <v>14</v>
      </c>
      <c r="B44" s="55"/>
      <c r="C44" s="56"/>
      <c r="D44" s="57"/>
      <c r="E44" s="58"/>
    </row>
    <row r="45" spans="1:5" ht="30" customHeight="1" thickBot="1" x14ac:dyDescent="0.3">
      <c r="A45" s="107" t="s">
        <v>15</v>
      </c>
      <c r="B45" s="108"/>
      <c r="C45" s="123"/>
      <c r="D45" s="124"/>
      <c r="E45" s="125"/>
    </row>
    <row r="46" spans="1:5" ht="12.75" customHeight="1" x14ac:dyDescent="0.25">
      <c r="A46" s="40"/>
      <c r="B46" s="40"/>
      <c r="C46" s="41"/>
      <c r="D46" s="41"/>
      <c r="E46" s="41"/>
    </row>
    <row r="47" spans="1:5" ht="12.5" thickBot="1" x14ac:dyDescent="0.3">
      <c r="A47" s="42" t="s">
        <v>68</v>
      </c>
      <c r="B47" s="42"/>
      <c r="C47" s="42"/>
    </row>
    <row r="48" spans="1:5" ht="40" customHeight="1" x14ac:dyDescent="0.25">
      <c r="A48" s="80" t="s">
        <v>47</v>
      </c>
      <c r="B48" s="81"/>
      <c r="C48" s="121" t="s">
        <v>42</v>
      </c>
      <c r="D48" s="122"/>
      <c r="E48" s="28">
        <v>0</v>
      </c>
    </row>
    <row r="49" spans="1:5" ht="40" customHeight="1" x14ac:dyDescent="0.25">
      <c r="A49" s="82"/>
      <c r="B49" s="83"/>
      <c r="C49" s="114" t="s">
        <v>38</v>
      </c>
      <c r="D49" s="115"/>
      <c r="E49" s="29">
        <v>0</v>
      </c>
    </row>
    <row r="50" spans="1:5" ht="40" customHeight="1" x14ac:dyDescent="0.25">
      <c r="A50" s="82"/>
      <c r="B50" s="83"/>
      <c r="C50" s="114" t="s">
        <v>39</v>
      </c>
      <c r="D50" s="115"/>
      <c r="E50" s="29">
        <v>0</v>
      </c>
    </row>
    <row r="51" spans="1:5" ht="40" customHeight="1" x14ac:dyDescent="0.25">
      <c r="A51" s="82"/>
      <c r="B51" s="83"/>
      <c r="C51" s="114" t="s">
        <v>40</v>
      </c>
      <c r="D51" s="115"/>
      <c r="E51" s="29">
        <v>0</v>
      </c>
    </row>
    <row r="52" spans="1:5" ht="40" customHeight="1" x14ac:dyDescent="0.25">
      <c r="A52" s="82"/>
      <c r="B52" s="83"/>
      <c r="C52" s="114" t="s">
        <v>41</v>
      </c>
      <c r="D52" s="115"/>
      <c r="E52" s="29">
        <v>0</v>
      </c>
    </row>
    <row r="53" spans="1:5" ht="39.75" customHeight="1" thickBot="1" x14ac:dyDescent="0.3">
      <c r="A53" s="84"/>
      <c r="B53" s="85"/>
      <c r="C53" s="86" t="s">
        <v>36</v>
      </c>
      <c r="D53" s="87"/>
      <c r="E53" s="15">
        <f>SUM(E49:E52)</f>
        <v>0</v>
      </c>
    </row>
    <row r="54" spans="1:5" ht="59.25" customHeight="1" thickBot="1" x14ac:dyDescent="0.3">
      <c r="A54" s="80" t="s">
        <v>60</v>
      </c>
      <c r="B54" s="81"/>
      <c r="C54" s="89" t="s">
        <v>51</v>
      </c>
      <c r="D54" s="90"/>
      <c r="E54" s="20">
        <f>MIN(E49, MAX(0, (E48*0.8) - (E55 + E57 + E56)))</f>
        <v>0</v>
      </c>
    </row>
    <row r="55" spans="1:5" ht="56.25" customHeight="1" thickBot="1" x14ac:dyDescent="0.3">
      <c r="A55" s="82"/>
      <c r="B55" s="83"/>
      <c r="C55" s="89" t="s">
        <v>52</v>
      </c>
      <c r="D55" s="90"/>
      <c r="E55" s="16">
        <f>MIN(E50,MAX(0,(E48*0.8)-(E49+E51+E52)))</f>
        <v>0</v>
      </c>
    </row>
    <row r="56" spans="1:5" ht="68.25" customHeight="1" thickBot="1" x14ac:dyDescent="0.3">
      <c r="A56" s="82"/>
      <c r="B56" s="83"/>
      <c r="C56" s="89" t="s">
        <v>53</v>
      </c>
      <c r="D56" s="90"/>
      <c r="E56" s="16">
        <f>MIN(E51, MAX(0, (E48*0.8) - (E55 + E57 + E49)))</f>
        <v>0</v>
      </c>
    </row>
    <row r="57" spans="1:5" ht="57" customHeight="1" x14ac:dyDescent="0.25">
      <c r="A57" s="82"/>
      <c r="B57" s="83"/>
      <c r="C57" s="91" t="s">
        <v>54</v>
      </c>
      <c r="D57" s="92"/>
      <c r="E57" s="21">
        <f>MIN(E52, MAX(0, (E48*0.8) - (E55 + E49 + E51)))</f>
        <v>0</v>
      </c>
    </row>
    <row r="58" spans="1:5" ht="51" customHeight="1" thickBot="1" x14ac:dyDescent="0.3">
      <c r="A58" s="84"/>
      <c r="B58" s="85"/>
      <c r="C58" s="86" t="s">
        <v>55</v>
      </c>
      <c r="D58" s="87"/>
      <c r="E58" s="15">
        <f>SUM(E54:E57)</f>
        <v>0</v>
      </c>
    </row>
    <row r="59" spans="1:5" ht="44.25" customHeight="1" x14ac:dyDescent="0.25">
      <c r="A59" s="80" t="s">
        <v>61</v>
      </c>
      <c r="B59" s="81"/>
      <c r="C59" s="93">
        <v>25</v>
      </c>
      <c r="D59" s="94"/>
      <c r="E59" s="97">
        <f>C59</f>
        <v>25</v>
      </c>
    </row>
    <row r="60" spans="1:5" ht="39.75" customHeight="1" thickBot="1" x14ac:dyDescent="0.3">
      <c r="A60" s="84"/>
      <c r="B60" s="85"/>
      <c r="C60" s="95"/>
      <c r="D60" s="96"/>
      <c r="E60" s="98"/>
    </row>
    <row r="61" spans="1:5" ht="58" customHeight="1" x14ac:dyDescent="0.25">
      <c r="A61" s="72" t="s">
        <v>48</v>
      </c>
      <c r="B61" s="73"/>
      <c r="C61" s="64" t="s">
        <v>56</v>
      </c>
      <c r="D61" s="64"/>
      <c r="E61" s="17">
        <f>FLOOR(E54*E59/100,1)</f>
        <v>0</v>
      </c>
    </row>
    <row r="62" spans="1:5" ht="76.5" customHeight="1" x14ac:dyDescent="0.25">
      <c r="A62" s="74"/>
      <c r="B62" s="75"/>
      <c r="C62" s="65" t="s">
        <v>62</v>
      </c>
      <c r="D62" s="65"/>
      <c r="E62" s="18">
        <f>MIN(FLOOR(E55*0.15*0.66,1),E61*0.5)</f>
        <v>0</v>
      </c>
    </row>
    <row r="63" spans="1:5" ht="62.25" customHeight="1" x14ac:dyDescent="0.25">
      <c r="A63" s="74"/>
      <c r="B63" s="75"/>
      <c r="C63" s="65" t="s">
        <v>57</v>
      </c>
      <c r="D63" s="65"/>
      <c r="E63" s="18">
        <f>FLOOR(E56*E59/100,1)</f>
        <v>0</v>
      </c>
    </row>
    <row r="64" spans="1:5" ht="66" customHeight="1" x14ac:dyDescent="0.25">
      <c r="A64" s="74"/>
      <c r="B64" s="75"/>
      <c r="C64" s="65" t="s">
        <v>58</v>
      </c>
      <c r="D64" s="65"/>
      <c r="E64" s="18">
        <f>FLOOR(E57*E59/100,1)</f>
        <v>0</v>
      </c>
    </row>
    <row r="65" spans="1:8" ht="58" customHeight="1" x14ac:dyDescent="0.25">
      <c r="A65" s="74"/>
      <c r="B65" s="75"/>
      <c r="C65" s="88" t="s">
        <v>78</v>
      </c>
      <c r="D65" s="88"/>
      <c r="E65" s="19">
        <f>SUM(E61:E64)</f>
        <v>0</v>
      </c>
    </row>
    <row r="66" spans="1:8" ht="57.75" customHeight="1" x14ac:dyDescent="0.25">
      <c r="A66" s="74"/>
      <c r="B66" s="75"/>
      <c r="C66" s="70" t="s">
        <v>69</v>
      </c>
      <c r="D66" s="71"/>
      <c r="E66" s="43"/>
    </row>
    <row r="67" spans="1:8" ht="81.75" customHeight="1" thickBot="1" x14ac:dyDescent="0.3">
      <c r="A67" s="76"/>
      <c r="B67" s="77"/>
      <c r="C67" s="68" t="s">
        <v>77</v>
      </c>
      <c r="D67" s="69"/>
      <c r="E67" s="52" t="str">
        <f>IF((E66-E65)&lt;1000000, "Pokud rozdíl nepřesahuje 1 mil. Kč, žadatel není povinen podat žádost o změnu.", E66-E65)</f>
        <v>Pokud rozdíl nepřesahuje 1 mil. Kč, žadatel není povinen podat žádost o změnu.</v>
      </c>
    </row>
    <row r="68" spans="1:8" ht="17.5" customHeight="1" x14ac:dyDescent="0.3">
      <c r="A68" s="66"/>
      <c r="B68" s="67"/>
      <c r="C68" s="67"/>
      <c r="D68" s="67"/>
      <c r="E68" s="50"/>
    </row>
    <row r="69" spans="1:8" ht="42.75" customHeight="1" x14ac:dyDescent="0.25">
      <c r="A69" s="62" t="s">
        <v>70</v>
      </c>
      <c r="B69" s="62"/>
      <c r="C69" s="62"/>
      <c r="D69" s="62"/>
      <c r="E69" s="62"/>
    </row>
    <row r="70" spans="1:8" ht="47.25" customHeight="1" x14ac:dyDescent="0.25">
      <c r="A70" s="59" t="s">
        <v>21</v>
      </c>
      <c r="B70" s="59"/>
      <c r="C70" s="59"/>
      <c r="D70" s="59"/>
      <c r="E70" s="59"/>
    </row>
    <row r="71" spans="1:8" ht="43" customHeight="1" x14ac:dyDescent="0.25">
      <c r="A71" s="24"/>
      <c r="B71" s="23"/>
      <c r="C71" s="23"/>
      <c r="D71" s="30" t="s">
        <v>22</v>
      </c>
      <c r="E71" s="23"/>
    </row>
    <row r="72" spans="1:8" ht="14" x14ac:dyDescent="0.3">
      <c r="A72" s="31"/>
      <c r="B72" s="31"/>
      <c r="C72" s="31"/>
      <c r="D72" s="30" t="s">
        <v>23</v>
      </c>
      <c r="E72" s="23"/>
      <c r="F72" s="13"/>
      <c r="G72" s="13"/>
    </row>
    <row r="73" spans="1:8" ht="14" x14ac:dyDescent="0.3">
      <c r="A73" s="3" t="s">
        <v>46</v>
      </c>
      <c r="B73" s="13"/>
      <c r="C73" s="13"/>
      <c r="D73" s="13"/>
      <c r="E73" s="13"/>
      <c r="F73" s="13"/>
      <c r="G73" s="13"/>
      <c r="H73" s="13"/>
    </row>
    <row r="74" spans="1:8" ht="3.75" customHeight="1" x14ac:dyDescent="0.3">
      <c r="A74" s="3"/>
      <c r="B74" s="13"/>
      <c r="C74" s="13"/>
      <c r="D74" s="13"/>
      <c r="E74" s="13"/>
      <c r="F74" s="13"/>
      <c r="G74" s="13"/>
      <c r="H74" s="13"/>
    </row>
    <row r="75" spans="1:8" s="10" customFormat="1" ht="24" customHeight="1" x14ac:dyDescent="0.35">
      <c r="A75" s="10" t="s">
        <v>24</v>
      </c>
      <c r="B75" s="63" t="s">
        <v>33</v>
      </c>
      <c r="C75" s="63"/>
      <c r="D75" s="63"/>
      <c r="E75" s="63"/>
    </row>
    <row r="76" spans="1:8" s="10" customFormat="1" ht="8.25" customHeight="1" x14ac:dyDescent="0.35">
      <c r="B76" s="11"/>
      <c r="C76" s="11"/>
      <c r="D76" s="11"/>
      <c r="E76" s="11"/>
    </row>
    <row r="77" spans="1:8" s="10" customFormat="1" ht="41.15" customHeight="1" x14ac:dyDescent="0.35">
      <c r="A77" s="10" t="s">
        <v>25</v>
      </c>
      <c r="B77" s="63" t="s">
        <v>34</v>
      </c>
      <c r="C77" s="63"/>
      <c r="D77" s="63"/>
      <c r="E77" s="63"/>
    </row>
    <row r="78" spans="1:8" s="10" customFormat="1" ht="8.25" customHeight="1" x14ac:dyDescent="0.35">
      <c r="B78" s="11"/>
      <c r="C78" s="11"/>
      <c r="D78" s="11"/>
      <c r="E78" s="11"/>
    </row>
    <row r="79" spans="1:8" s="10" customFormat="1" ht="45" customHeight="1" x14ac:dyDescent="0.35">
      <c r="A79" s="10" t="s">
        <v>26</v>
      </c>
      <c r="B79" s="61" t="s">
        <v>63</v>
      </c>
      <c r="C79" s="61"/>
      <c r="D79" s="61"/>
      <c r="E79" s="61"/>
    </row>
    <row r="80" spans="1:8" s="10" customFormat="1" ht="8.25" customHeight="1" x14ac:dyDescent="0.35">
      <c r="B80" s="12"/>
      <c r="C80" s="12"/>
      <c r="D80" s="12"/>
      <c r="E80" s="12"/>
    </row>
    <row r="81" spans="1:7" s="10" customFormat="1" ht="69" customHeight="1" x14ac:dyDescent="0.35">
      <c r="A81" s="10" t="s">
        <v>27</v>
      </c>
      <c r="B81" s="61" t="s">
        <v>64</v>
      </c>
      <c r="C81" s="61"/>
      <c r="D81" s="61"/>
      <c r="E81" s="61"/>
    </row>
    <row r="82" spans="1:7" s="10" customFormat="1" ht="8.25" customHeight="1" x14ac:dyDescent="0.35">
      <c r="B82" s="12"/>
      <c r="C82" s="12"/>
      <c r="D82" s="12"/>
      <c r="E82" s="12"/>
    </row>
    <row r="83" spans="1:7" s="10" customFormat="1" ht="54" customHeight="1" x14ac:dyDescent="0.35">
      <c r="A83" s="44" t="s">
        <v>28</v>
      </c>
      <c r="B83" s="60" t="s">
        <v>65</v>
      </c>
      <c r="C83" s="60"/>
      <c r="D83" s="60"/>
      <c r="E83" s="60"/>
    </row>
    <row r="84" spans="1:7" s="10" customFormat="1" ht="12" customHeight="1" x14ac:dyDescent="0.35">
      <c r="A84" s="44" t="s">
        <v>29</v>
      </c>
      <c r="B84" s="60" t="s">
        <v>45</v>
      </c>
      <c r="C84" s="60"/>
      <c r="D84" s="60"/>
      <c r="E84" s="60"/>
    </row>
    <row r="85" spans="1:7" s="10" customFormat="1" ht="14.5" customHeight="1" x14ac:dyDescent="0.35">
      <c r="A85" s="44"/>
      <c r="B85" s="46" t="s">
        <v>49</v>
      </c>
      <c r="C85" s="45"/>
      <c r="D85" s="46" t="s">
        <v>50</v>
      </c>
      <c r="E85" s="45"/>
    </row>
    <row r="86" spans="1:7" s="10" customFormat="1" ht="8.25" customHeight="1" x14ac:dyDescent="0.35">
      <c r="A86" s="44"/>
      <c r="B86" s="45"/>
      <c r="C86" s="45"/>
      <c r="D86" s="45"/>
      <c r="E86" s="45"/>
    </row>
    <row r="87" spans="1:7" s="10" customFormat="1" ht="29.5" customHeight="1" x14ac:dyDescent="0.35">
      <c r="A87" s="44"/>
      <c r="B87" s="60" t="s">
        <v>66</v>
      </c>
      <c r="C87" s="60"/>
      <c r="D87" s="60"/>
      <c r="E87" s="60"/>
    </row>
    <row r="88" spans="1:7" ht="27.75" customHeight="1" x14ac:dyDescent="0.25">
      <c r="A88" s="59" t="s">
        <v>21</v>
      </c>
      <c r="B88" s="59"/>
      <c r="C88" s="59"/>
      <c r="D88" s="59"/>
      <c r="E88" s="59"/>
    </row>
    <row r="89" spans="1:7" ht="22" customHeight="1" x14ac:dyDescent="0.25">
      <c r="A89" s="24"/>
      <c r="B89" s="23"/>
      <c r="C89" s="23"/>
      <c r="D89" s="30" t="s">
        <v>22</v>
      </c>
      <c r="E89" s="23"/>
    </row>
    <row r="90" spans="1:7" ht="14" x14ac:dyDescent="0.3">
      <c r="A90" s="31"/>
      <c r="B90" s="31"/>
      <c r="C90" s="31"/>
      <c r="D90" s="30" t="s">
        <v>23</v>
      </c>
      <c r="E90" s="23"/>
      <c r="F90" s="13"/>
      <c r="G90" s="13"/>
    </row>
    <row r="91" spans="1:7" hidden="1" x14ac:dyDescent="0.25">
      <c r="B91" s="9"/>
    </row>
    <row r="92" spans="1:7" x14ac:dyDescent="0.25"/>
    <row r="93" spans="1:7" x14ac:dyDescent="0.25"/>
    <row r="94" spans="1:7" x14ac:dyDescent="0.25"/>
    <row r="95" spans="1:7" x14ac:dyDescent="0.25"/>
    <row r="96" spans="1:7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  <row r="180" x14ac:dyDescent="0.25"/>
    <row r="181" x14ac:dyDescent="0.25"/>
    <row r="182" x14ac:dyDescent="0.25"/>
    <row r="183" x14ac:dyDescent="0.25"/>
    <row r="184" x14ac:dyDescent="0.25"/>
    <row r="185" x14ac:dyDescent="0.25"/>
    <row r="186" x14ac:dyDescent="0.25"/>
    <row r="187" x14ac:dyDescent="0.25"/>
    <row r="188" x14ac:dyDescent="0.25"/>
    <row r="189" x14ac:dyDescent="0.25"/>
    <row r="190" x14ac:dyDescent="0.25"/>
    <row r="191" x14ac:dyDescent="0.25"/>
    <row r="192" x14ac:dyDescent="0.25"/>
    <row r="193" x14ac:dyDescent="0.25"/>
    <row r="194" x14ac:dyDescent="0.25"/>
    <row r="195" x14ac:dyDescent="0.25"/>
    <row r="196" x14ac:dyDescent="0.25"/>
    <row r="197" x14ac:dyDescent="0.25"/>
    <row r="198" x14ac:dyDescent="0.25"/>
    <row r="199" x14ac:dyDescent="0.25"/>
    <row r="200" x14ac:dyDescent="0.25"/>
    <row r="201" x14ac:dyDescent="0.25"/>
    <row r="202" x14ac:dyDescent="0.25"/>
    <row r="203" x14ac:dyDescent="0.25"/>
    <row r="204" x14ac:dyDescent="0.25"/>
    <row r="205" x14ac:dyDescent="0.25"/>
    <row r="206" x14ac:dyDescent="0.25"/>
    <row r="207" x14ac:dyDescent="0.25"/>
    <row r="208" x14ac:dyDescent="0.25"/>
    <row r="209" x14ac:dyDescent="0.25"/>
    <row r="210" x14ac:dyDescent="0.25"/>
    <row r="211" x14ac:dyDescent="0.25"/>
    <row r="212" x14ac:dyDescent="0.25"/>
    <row r="213" x14ac:dyDescent="0.25"/>
    <row r="214" x14ac:dyDescent="0.25"/>
    <row r="215" x14ac:dyDescent="0.25"/>
    <row r="216" x14ac:dyDescent="0.25"/>
    <row r="217" x14ac:dyDescent="0.25"/>
    <row r="218" x14ac:dyDescent="0.25"/>
    <row r="219" x14ac:dyDescent="0.25"/>
    <row r="220" x14ac:dyDescent="0.25"/>
    <row r="221" x14ac:dyDescent="0.25"/>
    <row r="222" x14ac:dyDescent="0.25"/>
    <row r="223" x14ac:dyDescent="0.25"/>
    <row r="224" x14ac:dyDescent="0.25"/>
    <row r="225" x14ac:dyDescent="0.25"/>
    <row r="226" x14ac:dyDescent="0.25"/>
    <row r="227" x14ac:dyDescent="0.25"/>
    <row r="228" x14ac:dyDescent="0.25"/>
    <row r="229" x14ac:dyDescent="0.25"/>
    <row r="230" x14ac:dyDescent="0.25"/>
    <row r="231" x14ac:dyDescent="0.25"/>
    <row r="232" x14ac:dyDescent="0.25"/>
    <row r="233" x14ac:dyDescent="0.25"/>
    <row r="234" x14ac:dyDescent="0.25"/>
    <row r="235" x14ac:dyDescent="0.25"/>
    <row r="236" x14ac:dyDescent="0.25"/>
    <row r="237" x14ac:dyDescent="0.25"/>
    <row r="238" x14ac:dyDescent="0.25"/>
    <row r="239" x14ac:dyDescent="0.25"/>
    <row r="240" x14ac:dyDescent="0.25"/>
    <row r="241" x14ac:dyDescent="0.25"/>
    <row r="242" x14ac:dyDescent="0.25"/>
    <row r="243" x14ac:dyDescent="0.25"/>
    <row r="244" x14ac:dyDescent="0.25"/>
    <row r="245" x14ac:dyDescent="0.25"/>
    <row r="246" x14ac:dyDescent="0.25"/>
    <row r="247" x14ac:dyDescent="0.25"/>
    <row r="248" x14ac:dyDescent="0.25"/>
    <row r="249" x14ac:dyDescent="0.25"/>
    <row r="250" x14ac:dyDescent="0.25"/>
    <row r="251" x14ac:dyDescent="0.25"/>
    <row r="252" x14ac:dyDescent="0.25"/>
    <row r="253" x14ac:dyDescent="0.25"/>
    <row r="254" x14ac:dyDescent="0.25"/>
    <row r="255" x14ac:dyDescent="0.25"/>
    <row r="256" x14ac:dyDescent="0.25"/>
    <row r="257" x14ac:dyDescent="0.25"/>
    <row r="258" x14ac:dyDescent="0.25"/>
    <row r="259" x14ac:dyDescent="0.25"/>
    <row r="260" x14ac:dyDescent="0.25"/>
    <row r="261" x14ac:dyDescent="0.25"/>
    <row r="262" x14ac:dyDescent="0.25"/>
    <row r="263" x14ac:dyDescent="0.25"/>
    <row r="264" x14ac:dyDescent="0.25"/>
    <row r="265" x14ac:dyDescent="0.25"/>
    <row r="266" x14ac:dyDescent="0.25"/>
    <row r="267" x14ac:dyDescent="0.25"/>
    <row r="268" x14ac:dyDescent="0.25"/>
    <row r="269" x14ac:dyDescent="0.25"/>
    <row r="270" x14ac:dyDescent="0.25"/>
    <row r="271" x14ac:dyDescent="0.25"/>
    <row r="272" x14ac:dyDescent="0.25"/>
    <row r="273" x14ac:dyDescent="0.25"/>
    <row r="274" x14ac:dyDescent="0.25"/>
    <row r="275" x14ac:dyDescent="0.25"/>
  </sheetData>
  <sheetProtection algorithmName="SHA-512" hashValue="dyLf61dBdFJ0ouYHNZ4yKFd7ZcoVBcrFIhnlVkWffRLckV9SK/05bg8OIjd5mCSCyEzPJrJ7tsG4SdkuMPsMuQ==" saltValue="mfKQgReClT9dfeCGMls5dQ==" spinCount="100000" sheet="1" objects="1" scenarios="1"/>
  <mergeCells count="80">
    <mergeCell ref="A32:B32"/>
    <mergeCell ref="C32:E32"/>
    <mergeCell ref="A29:B29"/>
    <mergeCell ref="C29:E29"/>
    <mergeCell ref="A26:B26"/>
    <mergeCell ref="C26:E26"/>
    <mergeCell ref="C30:E30"/>
    <mergeCell ref="A30:B30"/>
    <mergeCell ref="A28:B28"/>
    <mergeCell ref="C28:E28"/>
    <mergeCell ref="C49:D49"/>
    <mergeCell ref="C48:D48"/>
    <mergeCell ref="C45:E45"/>
    <mergeCell ref="A35:B35"/>
    <mergeCell ref="A44:B44"/>
    <mergeCell ref="C44:E44"/>
    <mergeCell ref="C24:E24"/>
    <mergeCell ref="A25:B25"/>
    <mergeCell ref="C25:E25"/>
    <mergeCell ref="C52:D52"/>
    <mergeCell ref="C51:D51"/>
    <mergeCell ref="A31:B31"/>
    <mergeCell ref="C31:E31"/>
    <mergeCell ref="A33:B33"/>
    <mergeCell ref="C33:E33"/>
    <mergeCell ref="A34:B34"/>
    <mergeCell ref="C34:E34"/>
    <mergeCell ref="C35:E35"/>
    <mergeCell ref="A43:B43"/>
    <mergeCell ref="C43:E43"/>
    <mergeCell ref="A48:B53"/>
    <mergeCell ref="C50:D50"/>
    <mergeCell ref="E59:E60"/>
    <mergeCell ref="A1:E1"/>
    <mergeCell ref="A5:E5"/>
    <mergeCell ref="A9:B9"/>
    <mergeCell ref="C9:E9"/>
    <mergeCell ref="A12:B12"/>
    <mergeCell ref="C12:E12"/>
    <mergeCell ref="A10:B10"/>
    <mergeCell ref="C10:E10"/>
    <mergeCell ref="A22:B22"/>
    <mergeCell ref="C22:E22"/>
    <mergeCell ref="A23:B23"/>
    <mergeCell ref="C53:D53"/>
    <mergeCell ref="A45:B45"/>
    <mergeCell ref="A21:B21"/>
    <mergeCell ref="C21:E21"/>
    <mergeCell ref="C67:D67"/>
    <mergeCell ref="C66:D66"/>
    <mergeCell ref="A61:B67"/>
    <mergeCell ref="A13:B14"/>
    <mergeCell ref="A54:B58"/>
    <mergeCell ref="C58:D58"/>
    <mergeCell ref="A59:B60"/>
    <mergeCell ref="C65:D65"/>
    <mergeCell ref="C54:D54"/>
    <mergeCell ref="C55:D55"/>
    <mergeCell ref="C56:D56"/>
    <mergeCell ref="C57:D57"/>
    <mergeCell ref="C59:D60"/>
    <mergeCell ref="C64:D64"/>
    <mergeCell ref="C23:E23"/>
    <mergeCell ref="A24:B24"/>
    <mergeCell ref="A11:B11"/>
    <mergeCell ref="C11:E11"/>
    <mergeCell ref="A88:E88"/>
    <mergeCell ref="A70:E70"/>
    <mergeCell ref="B84:E84"/>
    <mergeCell ref="B79:E79"/>
    <mergeCell ref="B81:E81"/>
    <mergeCell ref="B83:E83"/>
    <mergeCell ref="B87:E87"/>
    <mergeCell ref="A69:E69"/>
    <mergeCell ref="B75:E75"/>
    <mergeCell ref="B77:E77"/>
    <mergeCell ref="C61:D61"/>
    <mergeCell ref="C62:D62"/>
    <mergeCell ref="C63:D63"/>
    <mergeCell ref="A68:D68"/>
  </mergeCells>
  <conditionalFormatting sqref="E67">
    <cfRule type="cellIs" dxfId="0" priority="1" operator="greaterThan">
      <formula>450000000</formula>
    </cfRule>
  </conditionalFormatting>
  <dataValidations xWindow="931" yWindow="605" count="4">
    <dataValidation allowBlank="1" showInputMessage="1" showErrorMessage="1" promptTitle="Minimální limity UzN" prompt="hrané audiovizuální dílo 18 mil.Kč_x000a_hraný seriál 7,5 mil. Kč x počet dílů_x000a_animované AVD 5 mil. Kč_x000a_animovaný seriál 5 mil. Kč paušál_x000a_dokumentární AVD 2,5 mil. Kč_x000a_dokumentární seriál 2,5 mil. Kč x počet dílů_x000a_projekty bez natáčení 5 mil. Kč x paušál_x000a__x000a__x000a_" sqref="E53" xr:uid="{DC75B77C-B168-48EB-B24F-7B0B67A1ED08}"/>
    <dataValidation allowBlank="1" showErrorMessage="1" prompt="V případě, že v Rozhodnutí o zápisu pobídkového projektu není uvedena předpokládaná výše filmové pobídky, uvádějte 0 " sqref="D13" xr:uid="{868F697B-72C1-49B0-B62D-E8E70E08EFBA}"/>
    <dataValidation allowBlank="1" showInputMessage="1" showErrorMessage="1" promptTitle="Jak vyplnit" prompt="V případě Rozhodnutí o zápisu pobídkového projektu podle §52a odst. 3 bez uvedení předpokládané výše filmové pobídky zde uvádíte částku uvedenou v Žádosti o zápis, resp. v Rozhodnutí - část Odůvodnění, bod (x)." sqref="E66 C14" xr:uid="{F57E2265-5352-4483-B490-D7F3F9F70E86}"/>
    <dataValidation allowBlank="1" showInputMessage="1" showErrorMessage="1" promptTitle="Jak vyplnit" prompt="V případě Rozhodnutí o zápisu pobídkového projektu podle §52a odst. 3 bez uvedení předpokládané výše filmové pobídky zde uvádíte částku uvedenou v žádosti o zápis, resp. v Rozhodnutí - část Odůvodnění, bod (x)." sqref="E14" xr:uid="{2E624AD3-4EEC-4D0A-B13E-400F40586290}"/>
  </dataValidations>
  <pageMargins left="0.7" right="0.7" top="0.75" bottom="0.75" header="0.3" footer="0.3"/>
  <pageSetup paperSize="9" scale="83" fitToHeight="0" orientation="portrait" r:id="rId1"/>
  <rowBreaks count="4" manualBreakCount="4">
    <brk id="26" max="47" man="1"/>
    <brk id="45" max="47" man="1"/>
    <brk id="58" max="47" man="1"/>
    <brk id="72" max="47" man="1"/>
  </rowBreaks>
  <ignoredErrors>
    <ignoredError sqref="E53" formulaRange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6" r:id="rId4" name="Group Box 16">
              <controlPr defaultSize="0" autoFill="0" autoPict="0">
                <anchor moveWithCells="1">
                  <from>
                    <xdr:col>2</xdr:col>
                    <xdr:colOff>0</xdr:colOff>
                    <xdr:row>58</xdr:row>
                    <xdr:rowOff>38100</xdr:rowOff>
                  </from>
                  <to>
                    <xdr:col>2</xdr:col>
                    <xdr:colOff>304800</xdr:colOff>
                    <xdr:row>60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7" r:id="rId5" name="Option Button 17">
              <controlPr defaultSize="0" autoFill="0" autoLine="0" autoPict="0">
                <anchor moveWithCells="1">
                  <from>
                    <xdr:col>2</xdr:col>
                    <xdr:colOff>76200</xdr:colOff>
                    <xdr:row>58</xdr:row>
                    <xdr:rowOff>127000</xdr:rowOff>
                  </from>
                  <to>
                    <xdr:col>3</xdr:col>
                    <xdr:colOff>38100</xdr:colOff>
                    <xdr:row>58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8" r:id="rId6" name="Option Button 18">
              <controlPr defaultSize="0" autoFill="0" autoLine="0" autoPict="0">
                <anchor moveWithCells="1">
                  <from>
                    <xdr:col>2</xdr:col>
                    <xdr:colOff>76200</xdr:colOff>
                    <xdr:row>59</xdr:row>
                    <xdr:rowOff>38100</xdr:rowOff>
                  </from>
                  <to>
                    <xdr:col>3</xdr:col>
                    <xdr:colOff>38100</xdr:colOff>
                    <xdr:row>59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3" r:id="rId7" name="Check Box 23">
              <controlPr defaultSize="0" autoFill="0" autoLine="0" autoPict="0">
                <anchor moveWithCells="1">
                  <from>
                    <xdr:col>1</xdr:col>
                    <xdr:colOff>685800</xdr:colOff>
                    <xdr:row>83</xdr:row>
                    <xdr:rowOff>609600</xdr:rowOff>
                  </from>
                  <to>
                    <xdr:col>1</xdr:col>
                    <xdr:colOff>914400</xdr:colOff>
                    <xdr:row>85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4" r:id="rId8" name="Check Box 24">
              <controlPr defaultSize="0" autoFill="0" autoLine="0" autoPict="0">
                <anchor moveWithCells="1">
                  <from>
                    <xdr:col>3</xdr:col>
                    <xdr:colOff>812800</xdr:colOff>
                    <xdr:row>83</xdr:row>
                    <xdr:rowOff>609600</xdr:rowOff>
                  </from>
                  <to>
                    <xdr:col>3</xdr:col>
                    <xdr:colOff>1041400</xdr:colOff>
                    <xdr:row>85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7" r:id="rId9" name="Option Button 17">
              <controlPr defaultSize="0" autoFill="0" autoLine="0" autoPict="0">
                <anchor moveWithCells="1">
                  <from>
                    <xdr:col>2</xdr:col>
                    <xdr:colOff>76200</xdr:colOff>
                    <xdr:row>59</xdr:row>
                    <xdr:rowOff>127000</xdr:rowOff>
                  </from>
                  <to>
                    <xdr:col>3</xdr:col>
                    <xdr:colOff>38100</xdr:colOff>
                    <xdr:row>59</xdr:row>
                    <xdr:rowOff>457200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xWindow="931" yWindow="605" count="1">
        <x14:dataValidation type="list" allowBlank="1" showInputMessage="1" showErrorMessage="1" promptTitle="Jak vyplnit" prompt="Vyberte prosím z rozbalovacího seznamu " xr:uid="{D88BBFF7-EC5D-44D9-9A17-B60D5BC3E440}">
          <x14:formula1>
            <xm:f>List1!$C$6:$C$7</xm:f>
          </x14:formula1>
          <xm:sqref>C59:D60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AC69-2F4A-4179-8AB4-8717252E6EF0}">
  <dimension ref="C6:C7"/>
  <sheetViews>
    <sheetView workbookViewId="0">
      <selection activeCell="C8" sqref="C8"/>
    </sheetView>
  </sheetViews>
  <sheetFormatPr defaultRowHeight="14.5" x14ac:dyDescent="0.35"/>
  <sheetData>
    <row r="6" spans="3:3" x14ac:dyDescent="0.35">
      <c r="C6">
        <v>25</v>
      </c>
    </row>
    <row r="7" spans="3:3" x14ac:dyDescent="0.35">
      <c r="C7">
        <v>35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73E88-9253-4520-A9A4-16B19347D7FF}">
  <sheetPr>
    <tabColor rgb="FFFFFF00"/>
  </sheetPr>
  <dimension ref="A1"/>
  <sheetViews>
    <sheetView workbookViewId="0"/>
  </sheetViews>
  <sheetFormatPr defaultColWidth="8.81640625" defaultRowHeight="14.5" x14ac:dyDescent="0.35"/>
  <sheetData>
    <row r="1" spans="1:1" x14ac:dyDescent="0.35">
      <c r="A1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Žádost o změnu alokace</vt:lpstr>
      <vt:lpstr>List1</vt:lpstr>
      <vt:lpstr>backup</vt:lpstr>
      <vt:lpstr>'Žádost o změnu alokace'!_Hlk210231631</vt:lpstr>
      <vt:lpstr>'Žádost o změnu alokace'!Oblast_tisku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Klementová</dc:creator>
  <cp:lastModifiedBy>Pavla  Mrázková</cp:lastModifiedBy>
  <cp:lastPrinted>2026-06-01T11:27:55Z</cp:lastPrinted>
  <dcterms:created xsi:type="dcterms:W3CDTF">2025-10-04T04:37:21Z</dcterms:created>
  <dcterms:modified xsi:type="dcterms:W3CDTF">2026-06-01T12:26:44Z</dcterms:modified>
</cp:coreProperties>
</file>